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tovaEI.ANODO\Desktop\Паша\Тендера\2019\Продукты\Молокозавод\"/>
    </mc:Choice>
  </mc:AlternateContent>
  <bookViews>
    <workbookView xWindow="0" yWindow="0" windowWidth="28800" windowHeight="12435"/>
  </bookViews>
  <sheets>
    <sheet name="Лист2" sheetId="2" r:id="rId1"/>
    <sheet name="Лист1" sheetId="3" r:id="rId2"/>
  </sheets>
  <definedNames>
    <definedName name="_xlnm.Print_Titles" localSheetId="0">Лист2!$16:$16</definedName>
  </definedNames>
  <calcPr calcId="152511"/>
</workbook>
</file>

<file path=xl/calcChain.xml><?xml version="1.0" encoding="utf-8"?>
<calcChain xmlns="http://schemas.openxmlformats.org/spreadsheetml/2006/main">
  <c r="G33" i="2" l="1"/>
  <c r="G32" i="2"/>
  <c r="G27" i="2"/>
  <c r="G26" i="2"/>
  <c r="G21" i="2"/>
  <c r="G20" i="2"/>
  <c r="G19" i="2"/>
  <c r="G18" i="2"/>
  <c r="G22" i="2" s="1"/>
  <c r="E30" i="2" l="1"/>
  <c r="E31" i="2"/>
  <c r="G31" i="2" s="1"/>
  <c r="E25" i="2"/>
  <c r="G25" i="2" s="1"/>
  <c r="E24" i="2"/>
  <c r="G24" i="2" s="1"/>
  <c r="G28" i="2" l="1"/>
  <c r="G30" i="2"/>
  <c r="G34" i="2" s="1"/>
  <c r="G35" i="2" s="1"/>
</calcChain>
</file>

<file path=xl/sharedStrings.xml><?xml version="1.0" encoding="utf-8"?>
<sst xmlns="http://schemas.openxmlformats.org/spreadsheetml/2006/main" count="71" uniqueCount="41">
  <si>
    <t>Наименование</t>
  </si>
  <si>
    <t>Приложение № 1</t>
  </si>
  <si>
    <t>К договору №______</t>
  </si>
  <si>
    <t>ПОКУПАТЕЛЬ:</t>
  </si>
  <si>
    <t>ПОСТАВЩИК:</t>
  </si>
  <si>
    <t>МП</t>
  </si>
  <si>
    <t>Индивидуальный предприниматель</t>
  </si>
  <si>
    <t>СПЕЦИФИКАЦИЯ</t>
  </si>
  <si>
    <t>от "_____"____________2015г.</t>
  </si>
  <si>
    <t>№</t>
  </si>
  <si>
    <t>Ед.изм.</t>
  </si>
  <si>
    <t xml:space="preserve">МП             </t>
  </si>
  <si>
    <t>от "_____"____________2018г.</t>
  </si>
  <si>
    <t xml:space="preserve">Первый зам. исполнительного директора                             </t>
  </si>
  <si>
    <t>по ОВиС АН ДОО «Алмазик»</t>
  </si>
  <si>
    <t>____________________ В.Д. Шайкин</t>
  </si>
  <si>
    <t xml:space="preserve">ПОСТАВЩИК:             </t>
  </si>
  <si>
    <t>Цена без НДС (руб.)</t>
  </si>
  <si>
    <t>К дог. №______</t>
  </si>
  <si>
    <t xml:space="preserve">Директор </t>
  </si>
  <si>
    <t xml:space="preserve">________________ Т.Б. Шарова </t>
  </si>
  <si>
    <t>Особые условия</t>
  </si>
  <si>
    <t>Кол-во</t>
  </si>
  <si>
    <t>Стоимость без НДС (руб.)</t>
  </si>
  <si>
    <t>Снежок (Пакет 0,5 л)</t>
  </si>
  <si>
    <t>Йогурт (Пакет 0,5 л)</t>
  </si>
  <si>
    <t>Творог (1кг)</t>
  </si>
  <si>
    <t>Сметана (0,45кг)</t>
  </si>
  <si>
    <t>Пак/ПЭТ</t>
  </si>
  <si>
    <t>Поставка кисломолочной продукции для детских садов АН ДОО "Алмазик" г. Мирный, с. Арылах, с. Алмазный, п. Чернышевский, п. Светлый, с. Тас-Юрях</t>
  </si>
  <si>
    <t>кг</t>
  </si>
  <si>
    <t>ст</t>
  </si>
  <si>
    <t>% массовой доли жира не менее 3,5 срок хранения не более 10 сут.</t>
  </si>
  <si>
    <t>% массовой доли жира не менее 9 срок хранения не более 3 сут.</t>
  </si>
  <si>
    <t>% массовой доли жира не менее 15 срок хранения не более 10 сут.</t>
  </si>
  <si>
    <t>Поставка кисломолочной продукции для детских садов АН ДОО "Алмазик" п. Айхал</t>
  </si>
  <si>
    <t>Поставка кисломолочной продукции для детских садов АН ДОО "Алмазик" г. Удачный</t>
  </si>
  <si>
    <t>Итого без НДС</t>
  </si>
  <si>
    <t>Итого по договору без НДС</t>
  </si>
  <si>
    <t>Предложение Молокозавода</t>
  </si>
  <si>
    <t>МУП "Мирнинский молокозавод"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</si>
</sst>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7" x14ac:knownFonts="1"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/>
    <xf numFmtId="4" fontId="4" fillId="0" borderId="0" xfId="0" applyNumberFormat="1" applyFont="1" applyFill="1"/>
    <xf numFmtId="0" fontId="3" fillId="0" borderId="0" xfId="0" applyNumberFormat="1" applyFont="1" applyFill="1" applyBorder="1" applyAlignment="1" applyProtection="1">
      <alignment vertical="top"/>
    </xf>
    <xf numFmtId="4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>
      <alignment horizontal="left" vertical="top"/>
    </xf>
    <xf numFmtId="4" fontId="5" fillId="0" borderId="0" xfId="0" applyNumberFormat="1" applyFont="1" applyFill="1"/>
    <xf numFmtId="0" fontId="3" fillId="0" borderId="1" xfId="0" applyFont="1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Font="1" applyFill="1" applyAlignment="1">
      <alignment horizontal="left" wrapText="1"/>
    </xf>
    <xf numFmtId="4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right" vertical="center"/>
    </xf>
    <xf numFmtId="1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164" fontId="4" fillId="0" borderId="1" xfId="1" applyFont="1" applyFill="1" applyBorder="1"/>
    <xf numFmtId="0" fontId="4" fillId="0" borderId="1" xfId="0" applyFont="1" applyFill="1" applyBorder="1"/>
    <xf numFmtId="164" fontId="4" fillId="0" borderId="1" xfId="1" applyFont="1" applyFill="1" applyBorder="1" applyAlignment="1">
      <alignment horizontal="left" indent="1"/>
    </xf>
    <xf numFmtId="164" fontId="1" fillId="0" borderId="1" xfId="1" applyFont="1" applyBorder="1" applyAlignment="1">
      <alignment horizontal="left" vertical="center" indent="1"/>
    </xf>
    <xf numFmtId="164" fontId="2" fillId="0" borderId="1" xfId="1" applyFont="1" applyFill="1" applyBorder="1" applyAlignment="1">
      <alignment horizontal="left" inden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/>
    </xf>
    <xf numFmtId="1" fontId="2" fillId="0" borderId="3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center" wrapText="1"/>
    </xf>
    <xf numFmtId="4" fontId="4" fillId="0" borderId="0" xfId="0" applyNumberFormat="1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37"/>
  <sheetViews>
    <sheetView tabSelected="1" topLeftCell="A33" zoomScaleNormal="100" workbookViewId="0">
      <selection activeCell="D38" sqref="D38"/>
    </sheetView>
  </sheetViews>
  <sheetFormatPr defaultRowHeight="15.75" x14ac:dyDescent="0.25"/>
  <cols>
    <col min="1" max="1" width="3.59765625" style="12" customWidth="1"/>
    <col min="2" max="2" width="16.59765625" style="23" customWidth="1"/>
    <col min="3" max="3" width="7.796875" style="12" customWidth="1"/>
    <col min="4" max="4" width="20" style="27" customWidth="1"/>
    <col min="5" max="5" width="7.796875" style="12" customWidth="1"/>
    <col min="6" max="6" width="8.796875" style="2"/>
    <col min="7" max="7" width="15.3984375" style="2" customWidth="1"/>
    <col min="8" max="16384" width="8.796875" style="2"/>
  </cols>
  <sheetData>
    <row r="1" spans="1:87" s="4" customFormat="1" x14ac:dyDescent="0.3">
      <c r="A1" s="1"/>
      <c r="B1" s="22"/>
      <c r="C1" s="1"/>
      <c r="D1" s="25"/>
      <c r="E1" s="1"/>
      <c r="G1" s="7" t="s">
        <v>1</v>
      </c>
      <c r="AR1" s="51"/>
      <c r="AS1" s="51"/>
      <c r="AT1" s="51" t="s">
        <v>1</v>
      </c>
      <c r="AU1" s="51"/>
    </row>
    <row r="2" spans="1:87" s="4" customFormat="1" x14ac:dyDescent="0.3">
      <c r="A2" s="1"/>
      <c r="B2" s="22"/>
      <c r="C2" s="1"/>
      <c r="D2" s="25"/>
      <c r="E2" s="1"/>
      <c r="F2" s="10"/>
      <c r="G2" s="7" t="s">
        <v>18</v>
      </c>
      <c r="AT2" s="52" t="s">
        <v>2</v>
      </c>
      <c r="AU2" s="52"/>
      <c r="AV2" s="52"/>
    </row>
    <row r="3" spans="1:87" s="4" customFormat="1" x14ac:dyDescent="0.3">
      <c r="A3" s="1"/>
      <c r="B3" s="22"/>
      <c r="C3" s="1"/>
      <c r="D3" s="25"/>
      <c r="E3" s="1"/>
      <c r="F3" s="5"/>
      <c r="G3" s="5"/>
      <c r="AT3" s="5"/>
      <c r="AU3" s="5"/>
    </row>
    <row r="4" spans="1:87" s="4" customFormat="1" x14ac:dyDescent="0.3">
      <c r="A4" s="1"/>
      <c r="B4" s="22"/>
      <c r="C4" s="1"/>
      <c r="D4" s="25"/>
      <c r="E4" s="1"/>
      <c r="G4" s="7" t="s">
        <v>12</v>
      </c>
      <c r="AT4" s="5"/>
      <c r="AU4" s="9" t="s">
        <v>8</v>
      </c>
      <c r="AV4" s="9"/>
      <c r="AW4" s="9"/>
      <c r="AX4" s="9"/>
    </row>
    <row r="5" spans="1:87" s="4" customFormat="1" x14ac:dyDescent="0.3">
      <c r="A5" s="1"/>
      <c r="B5" s="22"/>
      <c r="C5" s="1"/>
      <c r="D5" s="25"/>
      <c r="E5" s="1"/>
      <c r="F5" s="5"/>
      <c r="AT5" s="5"/>
      <c r="AU5" s="5"/>
    </row>
    <row r="6" spans="1:87" s="4" customFormat="1" x14ac:dyDescent="0.3">
      <c r="A6" s="1"/>
      <c r="B6" s="22"/>
      <c r="C6" s="1"/>
      <c r="D6" s="25"/>
      <c r="E6" s="1"/>
      <c r="F6" s="5"/>
      <c r="AT6" s="5"/>
      <c r="AU6" s="5"/>
    </row>
    <row r="7" spans="1:87" s="4" customFormat="1" x14ac:dyDescent="0.3">
      <c r="A7" s="13" t="s">
        <v>3</v>
      </c>
      <c r="B7" s="22"/>
      <c r="D7" s="25"/>
      <c r="E7" s="17" t="s">
        <v>16</v>
      </c>
      <c r="AQ7" s="10" t="s">
        <v>4</v>
      </c>
      <c r="CI7" s="5"/>
    </row>
    <row r="8" spans="1:87" s="4" customFormat="1" x14ac:dyDescent="0.3">
      <c r="A8" s="13" t="s">
        <v>13</v>
      </c>
      <c r="D8" s="8"/>
      <c r="E8" s="1" t="s">
        <v>19</v>
      </c>
      <c r="AQ8" s="10" t="s">
        <v>6</v>
      </c>
      <c r="CI8" s="5"/>
    </row>
    <row r="9" spans="1:87" s="4" customFormat="1" x14ac:dyDescent="0.3">
      <c r="A9" s="13" t="s">
        <v>14</v>
      </c>
      <c r="B9" s="22"/>
      <c r="D9" s="25"/>
      <c r="E9" s="17" t="s">
        <v>40</v>
      </c>
      <c r="AQ9" s="1"/>
      <c r="CI9" s="5"/>
    </row>
    <row r="10" spans="1:87" s="4" customFormat="1" x14ac:dyDescent="0.3">
      <c r="A10" s="13"/>
      <c r="B10" s="22"/>
      <c r="D10" s="25"/>
      <c r="E10" s="1"/>
      <c r="AQ10" s="1"/>
      <c r="CI10" s="5"/>
    </row>
    <row r="11" spans="1:87" s="4" customFormat="1" x14ac:dyDescent="0.3">
      <c r="A11" s="13" t="s">
        <v>15</v>
      </c>
      <c r="B11" s="22"/>
      <c r="D11" s="26"/>
      <c r="E11" s="24" t="s">
        <v>20</v>
      </c>
      <c r="CI11" s="5"/>
    </row>
    <row r="12" spans="1:87" s="4" customFormat="1" x14ac:dyDescent="0.3">
      <c r="A12" s="13" t="s">
        <v>5</v>
      </c>
      <c r="C12" s="1"/>
      <c r="D12" s="25"/>
      <c r="E12" s="16" t="s">
        <v>11</v>
      </c>
      <c r="AQ12" s="1" t="s">
        <v>5</v>
      </c>
      <c r="CI12" s="5"/>
    </row>
    <row r="13" spans="1:87" s="4" customFormat="1" x14ac:dyDescent="0.3">
      <c r="A13" s="1"/>
      <c r="B13" s="22"/>
      <c r="C13" s="1"/>
      <c r="D13" s="25"/>
      <c r="E13" s="1"/>
      <c r="F13" s="5"/>
      <c r="AT13" s="5"/>
      <c r="AU13" s="5"/>
    </row>
    <row r="14" spans="1:87" s="4" customFormat="1" x14ac:dyDescent="0.3">
      <c r="A14" s="53" t="s">
        <v>7</v>
      </c>
      <c r="B14" s="53"/>
      <c r="C14" s="53"/>
      <c r="D14" s="53"/>
      <c r="E14" s="53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6" spans="1:87" s="11" customFormat="1" ht="31.5" x14ac:dyDescent="0.25">
      <c r="A16" s="18" t="s">
        <v>9</v>
      </c>
      <c r="B16" s="18" t="s">
        <v>0</v>
      </c>
      <c r="C16" s="18" t="s">
        <v>10</v>
      </c>
      <c r="D16" s="18" t="s">
        <v>21</v>
      </c>
      <c r="E16" s="18" t="s">
        <v>22</v>
      </c>
      <c r="F16" s="19" t="s">
        <v>17</v>
      </c>
      <c r="G16" s="19" t="s">
        <v>23</v>
      </c>
    </row>
    <row r="17" spans="1:7" s="11" customFormat="1" ht="37.5" customHeight="1" x14ac:dyDescent="0.25">
      <c r="A17" s="47" t="s">
        <v>29</v>
      </c>
      <c r="B17" s="48"/>
      <c r="C17" s="48"/>
      <c r="D17" s="48"/>
      <c r="E17" s="48"/>
      <c r="F17" s="54" t="s">
        <v>39</v>
      </c>
      <c r="G17" s="54"/>
    </row>
    <row r="18" spans="1:7" ht="47.25" x14ac:dyDescent="0.25">
      <c r="A18" s="20">
        <v>1</v>
      </c>
      <c r="B18" s="28" t="s">
        <v>24</v>
      </c>
      <c r="C18" s="15" t="s">
        <v>28</v>
      </c>
      <c r="D18" s="29" t="s">
        <v>32</v>
      </c>
      <c r="E18" s="30">
        <v>39250</v>
      </c>
      <c r="F18" s="42">
        <v>90</v>
      </c>
      <c r="G18" s="44">
        <f>E18*F18</f>
        <v>3532500</v>
      </c>
    </row>
    <row r="19" spans="1:7" ht="47.25" x14ac:dyDescent="0.25">
      <c r="A19" s="21">
        <v>2</v>
      </c>
      <c r="B19" s="28" t="s">
        <v>25</v>
      </c>
      <c r="C19" s="15" t="s">
        <v>28</v>
      </c>
      <c r="D19" s="29" t="s">
        <v>32</v>
      </c>
      <c r="E19" s="30">
        <v>25000</v>
      </c>
      <c r="F19" s="42">
        <v>93</v>
      </c>
      <c r="G19" s="44">
        <f>E19*F19</f>
        <v>2325000</v>
      </c>
    </row>
    <row r="20" spans="1:7" ht="47.25" x14ac:dyDescent="0.25">
      <c r="A20" s="21">
        <v>3</v>
      </c>
      <c r="B20" s="28" t="s">
        <v>26</v>
      </c>
      <c r="C20" s="15" t="s">
        <v>30</v>
      </c>
      <c r="D20" s="29" t="s">
        <v>33</v>
      </c>
      <c r="E20" s="30">
        <v>10500</v>
      </c>
      <c r="F20" s="42">
        <v>400</v>
      </c>
      <c r="G20" s="44">
        <f>E20*F20</f>
        <v>4200000</v>
      </c>
    </row>
    <row r="21" spans="1:7" ht="47.25" x14ac:dyDescent="0.25">
      <c r="A21" s="20">
        <v>4</v>
      </c>
      <c r="B21" s="28" t="s">
        <v>27</v>
      </c>
      <c r="C21" s="15" t="s">
        <v>31</v>
      </c>
      <c r="D21" s="29" t="s">
        <v>34</v>
      </c>
      <c r="E21" s="30">
        <v>6600</v>
      </c>
      <c r="F21" s="42">
        <v>110</v>
      </c>
      <c r="G21" s="44">
        <f>E21*F21</f>
        <v>726000</v>
      </c>
    </row>
    <row r="22" spans="1:7" x14ac:dyDescent="0.25">
      <c r="A22" s="40" t="s">
        <v>37</v>
      </c>
      <c r="B22" s="31"/>
      <c r="C22" s="32"/>
      <c r="D22" s="33"/>
      <c r="E22" s="34"/>
      <c r="F22" s="42"/>
      <c r="G22" s="46">
        <f>SUM(G18:G21)</f>
        <v>10783500</v>
      </c>
    </row>
    <row r="23" spans="1:7" x14ac:dyDescent="0.25">
      <c r="A23" s="47" t="s">
        <v>35</v>
      </c>
      <c r="B23" s="48"/>
      <c r="C23" s="48"/>
      <c r="D23" s="48"/>
      <c r="E23" s="48"/>
      <c r="F23" s="42"/>
      <c r="G23" s="44"/>
    </row>
    <row r="24" spans="1:7" ht="47.25" x14ac:dyDescent="0.25">
      <c r="A24" s="20">
        <v>5</v>
      </c>
      <c r="B24" s="28" t="s">
        <v>24</v>
      </c>
      <c r="C24" s="15" t="s">
        <v>28</v>
      </c>
      <c r="D24" s="29" t="s">
        <v>32</v>
      </c>
      <c r="E24" s="30">
        <f>7417+1004</f>
        <v>8421</v>
      </c>
      <c r="F24" s="42">
        <v>113</v>
      </c>
      <c r="G24" s="44">
        <f>E24*F24</f>
        <v>951573</v>
      </c>
    </row>
    <row r="25" spans="1:7" ht="47.25" x14ac:dyDescent="0.25">
      <c r="A25" s="21">
        <v>6</v>
      </c>
      <c r="B25" s="28" t="s">
        <v>25</v>
      </c>
      <c r="C25" s="15" t="s">
        <v>28</v>
      </c>
      <c r="D25" s="29" t="s">
        <v>32</v>
      </c>
      <c r="E25" s="30">
        <f>7412+1004</f>
        <v>8416</v>
      </c>
      <c r="F25" s="42">
        <v>118.5</v>
      </c>
      <c r="G25" s="44">
        <f>E25*F25</f>
        <v>997296</v>
      </c>
    </row>
    <row r="26" spans="1:7" ht="47.25" x14ac:dyDescent="0.25">
      <c r="A26" s="21">
        <v>7</v>
      </c>
      <c r="B26" s="28" t="s">
        <v>26</v>
      </c>
      <c r="C26" s="15" t="s">
        <v>30</v>
      </c>
      <c r="D26" s="29" t="s">
        <v>33</v>
      </c>
      <c r="E26" s="30">
        <v>5032</v>
      </c>
      <c r="F26" s="42">
        <v>508</v>
      </c>
      <c r="G26" s="44">
        <f>E26*F26</f>
        <v>2556256</v>
      </c>
    </row>
    <row r="27" spans="1:7" ht="47.25" x14ac:dyDescent="0.25">
      <c r="A27" s="20">
        <v>8</v>
      </c>
      <c r="B27" s="28" t="s">
        <v>27</v>
      </c>
      <c r="C27" s="15" t="s">
        <v>31</v>
      </c>
      <c r="D27" s="29" t="s">
        <v>34</v>
      </c>
      <c r="E27" s="30">
        <v>1927</v>
      </c>
      <c r="F27" s="42">
        <v>143</v>
      </c>
      <c r="G27" s="44">
        <f>E27*F27</f>
        <v>275561</v>
      </c>
    </row>
    <row r="28" spans="1:7" x14ac:dyDescent="0.25">
      <c r="A28" s="40" t="s">
        <v>37</v>
      </c>
      <c r="B28" s="31"/>
      <c r="C28" s="32"/>
      <c r="D28" s="33"/>
      <c r="E28" s="34"/>
      <c r="F28" s="42"/>
      <c r="G28" s="46">
        <f>SUM(G24:G27)</f>
        <v>4780686</v>
      </c>
    </row>
    <row r="29" spans="1:7" x14ac:dyDescent="0.25">
      <c r="A29" s="49" t="s">
        <v>36</v>
      </c>
      <c r="B29" s="50"/>
      <c r="C29" s="50"/>
      <c r="D29" s="50"/>
      <c r="E29" s="50"/>
      <c r="F29" s="42"/>
      <c r="G29" s="44"/>
    </row>
    <row r="30" spans="1:7" s="11" customFormat="1" ht="47.25" x14ac:dyDescent="0.25">
      <c r="A30" s="21">
        <v>9</v>
      </c>
      <c r="B30" s="28" t="s">
        <v>24</v>
      </c>
      <c r="C30" s="15" t="s">
        <v>28</v>
      </c>
      <c r="D30" s="29" t="s">
        <v>32</v>
      </c>
      <c r="E30" s="30">
        <f>6449+877</f>
        <v>7326</v>
      </c>
      <c r="F30" s="42">
        <v>113</v>
      </c>
      <c r="G30" s="44">
        <f>E30*F30</f>
        <v>827838</v>
      </c>
    </row>
    <row r="31" spans="1:7" s="11" customFormat="1" ht="47.25" x14ac:dyDescent="0.25">
      <c r="A31" s="21">
        <v>10</v>
      </c>
      <c r="B31" s="28" t="s">
        <v>25</v>
      </c>
      <c r="C31" s="15" t="s">
        <v>28</v>
      </c>
      <c r="D31" s="29" t="s">
        <v>32</v>
      </c>
      <c r="E31" s="30">
        <f>6475+877</f>
        <v>7352</v>
      </c>
      <c r="F31" s="42">
        <v>118.5</v>
      </c>
      <c r="G31" s="44">
        <f>E31*F31</f>
        <v>871212</v>
      </c>
    </row>
    <row r="32" spans="1:7" ht="47.25" x14ac:dyDescent="0.25">
      <c r="A32" s="20">
        <v>11</v>
      </c>
      <c r="B32" s="28" t="s">
        <v>26</v>
      </c>
      <c r="C32" s="15" t="s">
        <v>30</v>
      </c>
      <c r="D32" s="29" t="s">
        <v>33</v>
      </c>
      <c r="E32" s="30">
        <v>4381</v>
      </c>
      <c r="F32" s="42">
        <v>505</v>
      </c>
      <c r="G32" s="44">
        <f>E32*F32</f>
        <v>2212405</v>
      </c>
    </row>
    <row r="33" spans="1:7" ht="47.25" x14ac:dyDescent="0.25">
      <c r="A33" s="21">
        <v>12</v>
      </c>
      <c r="B33" s="28" t="s">
        <v>27</v>
      </c>
      <c r="C33" s="15" t="s">
        <v>31</v>
      </c>
      <c r="D33" s="29" t="s">
        <v>34</v>
      </c>
      <c r="E33" s="30">
        <v>1681</v>
      </c>
      <c r="F33" s="42">
        <v>143</v>
      </c>
      <c r="G33" s="44">
        <f>E33*F33</f>
        <v>240383</v>
      </c>
    </row>
    <row r="34" spans="1:7" x14ac:dyDescent="0.25">
      <c r="A34" s="40" t="s">
        <v>37</v>
      </c>
      <c r="B34" s="31"/>
      <c r="C34" s="32"/>
      <c r="D34" s="33"/>
      <c r="E34" s="34"/>
      <c r="F34" s="43"/>
      <c r="G34" s="46">
        <f>SUM(G30:G33)</f>
        <v>4151838</v>
      </c>
    </row>
    <row r="35" spans="1:7" x14ac:dyDescent="0.25">
      <c r="A35" s="41" t="s">
        <v>38</v>
      </c>
      <c r="B35" s="31"/>
      <c r="C35" s="32"/>
      <c r="D35" s="33"/>
      <c r="E35" s="34"/>
      <c r="F35" s="43"/>
      <c r="G35" s="45">
        <f>G34+G28+G22</f>
        <v>19716024</v>
      </c>
    </row>
    <row r="36" spans="1:7" x14ac:dyDescent="0.25">
      <c r="A36" s="35"/>
      <c r="B36" s="36"/>
      <c r="C36" s="37"/>
      <c r="D36" s="38"/>
      <c r="E36" s="39"/>
    </row>
    <row r="37" spans="1:7" x14ac:dyDescent="0.25">
      <c r="E37" s="55"/>
    </row>
  </sheetData>
  <mergeCells count="8">
    <mergeCell ref="A17:E17"/>
    <mergeCell ref="A23:E23"/>
    <mergeCell ref="A29:E29"/>
    <mergeCell ref="AR1:AS1"/>
    <mergeCell ref="AT1:AU1"/>
    <mergeCell ref="AT2:AV2"/>
    <mergeCell ref="A14:E14"/>
    <mergeCell ref="F17:G17"/>
  </mergeCells>
  <pageMargins left="0.70866141732283472" right="0.70866141732283472" top="0.35433070866141736" bottom="0.35433070866141736" header="0.31496062992125984" footer="0.31496062992125984"/>
  <pageSetup paperSize="9" scale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3:F29"/>
  <sheetViews>
    <sheetView topLeftCell="A7" workbookViewId="0">
      <selection activeCell="B17" sqref="B17"/>
    </sheetView>
  </sheetViews>
  <sheetFormatPr defaultRowHeight="15.75" x14ac:dyDescent="0.25"/>
  <cols>
    <col min="1" max="1" width="8.796875" style="12"/>
    <col min="2" max="2" width="8.796875" style="11"/>
    <col min="3" max="3" width="8.796875" style="12"/>
    <col min="4" max="4" width="8.796875" style="3"/>
    <col min="5" max="5" width="8.796875" style="14"/>
    <col min="6" max="6" width="8.796875" style="3"/>
    <col min="7" max="16384" width="8.796875" style="2"/>
  </cols>
  <sheetData>
    <row r="23" ht="15.75" customHeight="1" x14ac:dyDescent="0.25"/>
    <row r="29" ht="15.75" customHeight="1" x14ac:dyDescent="0.25"/>
  </sheetData>
  <pageMargins left="0.7" right="0.7" top="0.75" bottom="0.75" header="0.3" footer="0.3"/>
  <pageSetup paperSize="9" scale="1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Лист1</vt:lpstr>
      <vt:lpstr>Лист2!Заголовки_для_печати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Титова Елена Игоревна</dc:creator>
  <cp:lastModifiedBy>Титова Елена Игоревна</cp:lastModifiedBy>
  <cp:lastPrinted>2018-12-26T03:15:03Z</cp:lastPrinted>
  <dcterms:created xsi:type="dcterms:W3CDTF">2015-01-12T23:44:20Z</dcterms:created>
  <dcterms:modified xsi:type="dcterms:W3CDTF">2018-12-26T03:15:29Z</dcterms:modified>
</cp:coreProperties>
</file>